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16" sheetId="11"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1"/>
  <c r="G37"/>
  <c r="E37"/>
  <c r="E36"/>
  <c r="G28"/>
  <c r="G27"/>
  <c r="G26"/>
  <c r="E25"/>
  <c r="G23"/>
  <c r="G22"/>
  <c r="G20"/>
  <c r="G19"/>
  <c r="G18"/>
  <c r="G17"/>
  <c r="G16"/>
  <c r="G15"/>
  <c r="G14"/>
  <c r="G13"/>
  <c r="G12"/>
  <c r="G11"/>
  <c r="G10"/>
  <c r="G38" l="1"/>
  <c r="E35"/>
  <c r="G35" s="1"/>
  <c r="G31"/>
  <c r="G36"/>
  <c r="G25"/>
  <c r="G32" l="1"/>
  <c r="G33" s="1"/>
  <c r="G39"/>
  <c r="G40" l="1"/>
  <c r="G41"/>
  <c r="G42" s="1"/>
  <c r="G43" s="1"/>
  <c r="F44" s="1"/>
</calcChain>
</file>

<file path=xl/sharedStrings.xml><?xml version="1.0" encoding="utf-8"?>
<sst xmlns="http://schemas.openxmlformats.org/spreadsheetml/2006/main" count="94" uniqueCount="71">
  <si>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</si>
  <si>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</si>
  <si>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</si>
  <si>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</si>
  <si>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</si>
  <si>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</si>
  <si>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</si>
  <si>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</si>
  <si>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</si>
  <si>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</si>
  <si>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</si>
  <si>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</si>
  <si>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</si>
  <si>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</si>
  <si>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</si>
  <si>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BCD/ 15.7.4</t>
  </si>
  <si>
    <t>Dismantling of brickwork  in Old drain including stacking of serviceable materials and disposal of unserviceable materials do do all complete job</t>
  </si>
  <si>
    <t>m3</t>
  </si>
  <si>
    <t>BCD/ 15.2.1</t>
  </si>
  <si>
    <t>Demolishing cement concrete including disposal of unserviceable materials within 50m lead 1:3:6 or richer mix</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</si>
  <si>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</si>
  <si>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</si>
  <si>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</si>
  <si>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</si>
  <si>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</si>
  <si>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</si>
  <si>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</si>
  <si>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</si>
  <si>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</si>
  <si>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</si>
  <si>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</si>
  <si>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</si>
  <si>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</si>
  <si>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</si>
  <si>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</si>
  <si>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</si>
  <si>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</si>
  <si>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</si>
  <si>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BCD/2.25</t>
  </si>
  <si>
    <t xml:space="preserve">Pumping out water caused by tidal seepage etc dodo all complete job </t>
  </si>
  <si>
    <t>KL</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</si>
  <si>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</si>
  <si>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</si>
  <si>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</si>
  <si>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</si>
  <si>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</si>
  <si>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</si>
  <si>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</si>
  <si>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</si>
  <si>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</si>
  <si>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</si>
  <si>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</si>
  <si>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</si>
  <si>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</si>
  <si>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</si>
  <si>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</si>
  <si>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</si>
  <si>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</si>
  <si>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</si>
  <si>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</si>
  <si>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</si>
  <si>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</si>
  <si>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</si>
  <si>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</si>
  <si>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SUB TOTAL RS.</t>
  </si>
  <si>
    <t>Add 18% GST</t>
  </si>
  <si>
    <t>TOTAL(2) RS</t>
  </si>
  <si>
    <t>TOTAL (1+2) RS</t>
  </si>
  <si>
    <t>SAY RS.</t>
  </si>
  <si>
    <t>;kstuk  dk uke&amp; uxj fuxe eksfrgkjh ds okMZ la0&amp;14 esa vkuan eksgu &gt;k ds ?kj ls d`".kk vfudsr ds ?kj rd rFkk la/;k flUgk ds ?kj ls ljdkjh cl LVS.M rd ih0lh0lh0 lMd ,oa vkj0lh0lh ukyk dk fuekZ.k dk;ZA</t>
  </si>
  <si>
    <t>GROSS TOTSL</t>
  </si>
</sst>
</file>

<file path=xl/styles.xml><?xml version="1.0" encoding="utf-8"?>
<styleSheet xmlns="http://schemas.openxmlformats.org/spreadsheetml/2006/main">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4"/>
  <sheetViews>
    <sheetView tabSelected="1" topLeftCell="A19" workbookViewId="0">
      <selection activeCell="E40" sqref="E40"/>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7" customWidth="1"/>
    <col min="6" max="6" width="9.7109375" style="27" customWidth="1"/>
    <col min="7" max="7" width="12" style="27" customWidth="1"/>
    <col min="8" max="16384" width="9.28515625" style="1"/>
  </cols>
  <sheetData>
    <row r="1" spans="1:7" ht="24" thickBot="1">
      <c r="A1" s="28" t="s">
        <v>0</v>
      </c>
      <c r="B1" s="28"/>
      <c r="C1" s="28"/>
      <c r="D1" s="28"/>
      <c r="E1" s="28"/>
      <c r="F1" s="28"/>
      <c r="G1" s="28"/>
    </row>
    <row r="2" spans="1:7" ht="52.9" customHeight="1" thickBot="1">
      <c r="A2" s="29" t="s">
        <v>69</v>
      </c>
      <c r="B2" s="30"/>
      <c r="C2" s="31"/>
      <c r="D2" s="31"/>
      <c r="E2" s="31"/>
      <c r="F2" s="31"/>
      <c r="G2" s="32"/>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38.25">
      <c r="A10" s="13">
        <v>1</v>
      </c>
      <c r="B10" s="13" t="s">
        <v>15</v>
      </c>
      <c r="C10" s="13" t="s">
        <v>16</v>
      </c>
      <c r="D10" s="13" t="s">
        <v>17</v>
      </c>
      <c r="E10" s="14">
        <v>67.84</v>
      </c>
      <c r="F10" s="14">
        <v>823.7</v>
      </c>
      <c r="G10" s="14">
        <f>ROUND((E10*F10),2)</f>
        <v>55879.81</v>
      </c>
    </row>
    <row r="11" spans="1:7" s="12" customFormat="1" ht="25.5">
      <c r="A11" s="13">
        <v>2</v>
      </c>
      <c r="B11" s="13" t="s">
        <v>18</v>
      </c>
      <c r="C11" s="13" t="s">
        <v>19</v>
      </c>
      <c r="D11" s="13" t="s">
        <v>17</v>
      </c>
      <c r="E11" s="14">
        <v>208.41</v>
      </c>
      <c r="F11" s="14">
        <v>970.9</v>
      </c>
      <c r="G11" s="14">
        <f>ROUND((E11*F11),2)</f>
        <v>202345.27</v>
      </c>
    </row>
    <row r="12" spans="1:7" s="12" customFormat="1" ht="63.75">
      <c r="A12" s="13">
        <v>3</v>
      </c>
      <c r="B12" s="13" t="s">
        <v>20</v>
      </c>
      <c r="C12" s="13" t="s">
        <v>21</v>
      </c>
      <c r="D12" s="13" t="s">
        <v>17</v>
      </c>
      <c r="E12" s="14">
        <v>303.27</v>
      </c>
      <c r="F12" s="14">
        <v>360.7</v>
      </c>
      <c r="G12" s="14">
        <f t="shared" ref="G12:G19" si="0">ROUND(F12*E12,2)</f>
        <v>109389.49</v>
      </c>
    </row>
    <row r="13" spans="1:7" s="12" customFormat="1" ht="38.25">
      <c r="A13" s="13">
        <v>4</v>
      </c>
      <c r="B13" s="13" t="s">
        <v>22</v>
      </c>
      <c r="C13" s="13" t="s">
        <v>23</v>
      </c>
      <c r="D13" s="13" t="s">
        <v>17</v>
      </c>
      <c r="E13" s="14">
        <v>128.94999999999999</v>
      </c>
      <c r="F13" s="14">
        <v>287.3</v>
      </c>
      <c r="G13" s="14">
        <f t="shared" si="0"/>
        <v>37047.339999999997</v>
      </c>
    </row>
    <row r="14" spans="1:7" s="12" customFormat="1" ht="38.25">
      <c r="A14" s="13">
        <v>5</v>
      </c>
      <c r="B14" s="13" t="s">
        <v>24</v>
      </c>
      <c r="C14" s="13" t="s">
        <v>25</v>
      </c>
      <c r="D14" s="13" t="s">
        <v>26</v>
      </c>
      <c r="E14" s="14">
        <v>1282.53</v>
      </c>
      <c r="F14" s="14">
        <v>283.3</v>
      </c>
      <c r="G14" s="14">
        <f t="shared" si="0"/>
        <v>363340.75</v>
      </c>
    </row>
    <row r="15" spans="1:7" s="12" customFormat="1" ht="63.75">
      <c r="A15" s="13">
        <v>6</v>
      </c>
      <c r="B15" s="13" t="s">
        <v>27</v>
      </c>
      <c r="C15" s="13" t="s">
        <v>28</v>
      </c>
      <c r="D15" s="13" t="s">
        <v>17</v>
      </c>
      <c r="E15" s="14">
        <v>146.54</v>
      </c>
      <c r="F15" s="14">
        <v>4649</v>
      </c>
      <c r="G15" s="14">
        <f t="shared" si="0"/>
        <v>681264.46</v>
      </c>
    </row>
    <row r="16" spans="1:7" s="12" customFormat="1" ht="51">
      <c r="A16" s="13">
        <v>7</v>
      </c>
      <c r="B16" s="13" t="s">
        <v>29</v>
      </c>
      <c r="C16" s="13" t="s">
        <v>30</v>
      </c>
      <c r="D16" s="13" t="s">
        <v>26</v>
      </c>
      <c r="E16" s="14">
        <v>1434.01</v>
      </c>
      <c r="F16" s="14">
        <v>375.1</v>
      </c>
      <c r="G16" s="14">
        <f t="shared" si="0"/>
        <v>537897.15</v>
      </c>
    </row>
    <row r="17" spans="1:7" s="12" customFormat="1" ht="25.5">
      <c r="A17" s="13">
        <v>8</v>
      </c>
      <c r="B17" s="13" t="s">
        <v>31</v>
      </c>
      <c r="C17" s="13" t="s">
        <v>32</v>
      </c>
      <c r="D17" s="13" t="s">
        <v>17</v>
      </c>
      <c r="E17" s="14">
        <v>166.22</v>
      </c>
      <c r="F17" s="14">
        <v>4688.3</v>
      </c>
      <c r="G17" s="14">
        <f t="shared" si="0"/>
        <v>779289.23</v>
      </c>
    </row>
    <row r="18" spans="1:7" s="12" customFormat="1" ht="38.25">
      <c r="A18" s="13">
        <v>9</v>
      </c>
      <c r="B18" s="13" t="s">
        <v>33</v>
      </c>
      <c r="C18" s="13" t="s">
        <v>34</v>
      </c>
      <c r="D18" s="13" t="s">
        <v>35</v>
      </c>
      <c r="E18" s="14">
        <v>14675</v>
      </c>
      <c r="F18" s="14">
        <v>92.6</v>
      </c>
      <c r="G18" s="14">
        <f t="shared" si="0"/>
        <v>1358905</v>
      </c>
    </row>
    <row r="19" spans="1:7" s="12" customFormat="1" ht="51">
      <c r="A19" s="13">
        <v>10</v>
      </c>
      <c r="B19" s="13" t="s">
        <v>36</v>
      </c>
      <c r="C19" s="13" t="s">
        <v>37</v>
      </c>
      <c r="D19" s="13" t="s">
        <v>35</v>
      </c>
      <c r="E19" s="14">
        <v>538.75199999999995</v>
      </c>
      <c r="F19" s="14">
        <v>95.4</v>
      </c>
      <c r="G19" s="14">
        <f t="shared" si="0"/>
        <v>51396.94</v>
      </c>
    </row>
    <row r="20" spans="1:7" s="12" customFormat="1" ht="25.5">
      <c r="A20" s="13">
        <v>11</v>
      </c>
      <c r="B20" s="13" t="s">
        <v>38</v>
      </c>
      <c r="C20" s="13" t="s">
        <v>39</v>
      </c>
      <c r="D20" s="13" t="s">
        <v>40</v>
      </c>
      <c r="E20" s="14">
        <v>203.52</v>
      </c>
      <c r="F20" s="14">
        <v>107.2</v>
      </c>
      <c r="G20" s="14">
        <f>E20*F20</f>
        <v>21817.344000000001</v>
      </c>
    </row>
    <row r="21" spans="1:7" s="12" customFormat="1" ht="15">
      <c r="A21" s="13">
        <v>12</v>
      </c>
      <c r="B21" s="13"/>
      <c r="C21" s="13" t="s">
        <v>41</v>
      </c>
      <c r="D21" s="13"/>
      <c r="E21" s="14"/>
      <c r="F21" s="14"/>
      <c r="G21" s="14"/>
    </row>
    <row r="22" spans="1:7" s="12" customFormat="1" ht="15">
      <c r="A22" s="13" t="s">
        <v>42</v>
      </c>
      <c r="B22" s="13"/>
      <c r="C22" s="13" t="s">
        <v>43</v>
      </c>
      <c r="D22" s="13" t="s">
        <v>44</v>
      </c>
      <c r="E22" s="14">
        <v>41372</v>
      </c>
      <c r="F22" s="14">
        <v>359.04</v>
      </c>
      <c r="G22" s="14">
        <f>ROUND((E22*F22/1000),2)</f>
        <v>14854.2</v>
      </c>
    </row>
    <row r="23" spans="1:7" s="12" customFormat="1" ht="15">
      <c r="A23" s="13" t="s">
        <v>45</v>
      </c>
      <c r="B23" s="13"/>
      <c r="C23" s="13" t="s">
        <v>46</v>
      </c>
      <c r="D23" s="13" t="s">
        <v>47</v>
      </c>
      <c r="E23" s="14">
        <v>80.62</v>
      </c>
      <c r="F23" s="14">
        <v>231.56</v>
      </c>
      <c r="G23" s="14">
        <f>ROUND(F23*E23,2)</f>
        <v>18668.37</v>
      </c>
    </row>
    <row r="24" spans="1:7" s="12" customFormat="1" ht="15">
      <c r="A24" s="13">
        <v>16</v>
      </c>
      <c r="B24" s="13"/>
      <c r="C24" s="13" t="s">
        <v>48</v>
      </c>
      <c r="D24" s="13"/>
      <c r="E24" s="14"/>
      <c r="F24" s="14"/>
      <c r="G24" s="14"/>
    </row>
    <row r="25" spans="1:7" s="12" customFormat="1" ht="15">
      <c r="A25" s="13" t="s">
        <v>42</v>
      </c>
      <c r="B25" s="13"/>
      <c r="C25" s="13" t="s">
        <v>49</v>
      </c>
      <c r="D25" s="13" t="s">
        <v>44</v>
      </c>
      <c r="E25" s="14">
        <f>E22</f>
        <v>41372</v>
      </c>
      <c r="F25" s="14">
        <v>919.21</v>
      </c>
      <c r="G25" s="14">
        <f>ROUND((E25*F25/1000),2)</f>
        <v>38029.56</v>
      </c>
    </row>
    <row r="26" spans="1:7" s="12" customFormat="1" ht="15">
      <c r="A26" s="13" t="s">
        <v>45</v>
      </c>
      <c r="B26" s="13"/>
      <c r="C26" s="13" t="s">
        <v>50</v>
      </c>
      <c r="D26" s="13" t="s">
        <v>17</v>
      </c>
      <c r="E26" s="14">
        <v>148.53</v>
      </c>
      <c r="F26" s="14">
        <v>310.47000000000003</v>
      </c>
      <c r="G26" s="14">
        <f>ROUND(F26*E26,2)</f>
        <v>46114.11</v>
      </c>
    </row>
    <row r="27" spans="1:7" s="12" customFormat="1" ht="15">
      <c r="A27" s="13" t="s">
        <v>51</v>
      </c>
      <c r="B27" s="13"/>
      <c r="C27" s="13" t="s">
        <v>52</v>
      </c>
      <c r="D27" s="13" t="s">
        <v>17</v>
      </c>
      <c r="E27" s="14">
        <v>137.41</v>
      </c>
      <c r="F27" s="14">
        <v>2941.19</v>
      </c>
      <c r="G27" s="14">
        <f>ROUND((E27*F27),2)</f>
        <v>404148.92</v>
      </c>
    </row>
    <row r="28" spans="1:7" s="12" customFormat="1" ht="15">
      <c r="A28" s="13" t="s">
        <v>53</v>
      </c>
      <c r="B28" s="13"/>
      <c r="C28" s="13" t="s">
        <v>54</v>
      </c>
      <c r="D28" s="13" t="s">
        <v>17</v>
      </c>
      <c r="E28" s="14">
        <v>274.82</v>
      </c>
      <c r="F28" s="14">
        <v>2547.88</v>
      </c>
      <c r="G28" s="14">
        <f>ROUND((E28*F28),2)</f>
        <v>700208.38</v>
      </c>
    </row>
    <row r="29" spans="1:7" s="12" customFormat="1" ht="15" hidden="1">
      <c r="A29" s="13"/>
      <c r="B29" s="13"/>
      <c r="C29" s="13"/>
      <c r="D29" s="13"/>
      <c r="E29" s="14"/>
      <c r="F29" s="14"/>
      <c r="G29" s="14"/>
    </row>
    <row r="30" spans="1:7" s="12" customFormat="1" ht="15">
      <c r="A30" s="13">
        <v>13</v>
      </c>
      <c r="B30" s="13"/>
      <c r="C30" s="13" t="s">
        <v>55</v>
      </c>
      <c r="D30" s="13"/>
      <c r="E30" s="14"/>
      <c r="F30" s="14"/>
      <c r="G30" s="14"/>
    </row>
    <row r="31" spans="1:7" s="12" customFormat="1" ht="15">
      <c r="A31" s="13"/>
      <c r="B31" s="13"/>
      <c r="C31" s="15" t="s">
        <v>56</v>
      </c>
      <c r="D31" s="13"/>
      <c r="E31" s="14"/>
      <c r="F31" s="14"/>
      <c r="G31" s="14">
        <f>SUM(G10:G30)</f>
        <v>5420596.324</v>
      </c>
    </row>
    <row r="32" spans="1:7" s="12" customFormat="1" ht="15">
      <c r="A32" s="13"/>
      <c r="B32" s="13"/>
      <c r="C32" s="15" t="s">
        <v>57</v>
      </c>
      <c r="D32" s="13"/>
      <c r="E32" s="14"/>
      <c r="F32" s="14"/>
      <c r="G32" s="16">
        <f>G31*5.36%</f>
        <v>290543.96296640002</v>
      </c>
    </row>
    <row r="33" spans="1:9" s="12" customFormat="1" ht="15">
      <c r="A33" s="13"/>
      <c r="B33" s="13"/>
      <c r="C33" s="15" t="s">
        <v>58</v>
      </c>
      <c r="D33" s="13"/>
      <c r="E33" s="14"/>
      <c r="F33" s="14"/>
      <c r="G33" s="16">
        <f>G31+G32</f>
        <v>5711140.2869664002</v>
      </c>
    </row>
    <row r="34" spans="1:9" s="12" customFormat="1" ht="15">
      <c r="A34" s="13">
        <v>14</v>
      </c>
      <c r="B34" s="13"/>
      <c r="C34" s="13" t="s">
        <v>59</v>
      </c>
      <c r="D34" s="13"/>
      <c r="E34" s="14"/>
      <c r="F34" s="14"/>
      <c r="G34" s="14"/>
    </row>
    <row r="35" spans="1:9" s="12" customFormat="1" ht="15">
      <c r="A35" s="13" t="s">
        <v>42</v>
      </c>
      <c r="B35" s="13"/>
      <c r="C35" s="13" t="s">
        <v>60</v>
      </c>
      <c r="D35" s="13" t="s">
        <v>44</v>
      </c>
      <c r="E35" s="14">
        <f>E25</f>
        <v>41372</v>
      </c>
      <c r="F35" s="14">
        <v>512.79999999999995</v>
      </c>
      <c r="G35" s="14">
        <f>ROUND(E35*F35/1000, 2)</f>
        <v>21215.56</v>
      </c>
    </row>
    <row r="36" spans="1:9" s="12" customFormat="1" ht="15">
      <c r="A36" s="13" t="s">
        <v>45</v>
      </c>
      <c r="B36" s="13"/>
      <c r="C36" s="13" t="s">
        <v>61</v>
      </c>
      <c r="D36" s="13" t="s">
        <v>17</v>
      </c>
      <c r="E36" s="14">
        <f>E26</f>
        <v>148.53</v>
      </c>
      <c r="F36" s="14">
        <v>14.2</v>
      </c>
      <c r="G36" s="14">
        <f>ROUND(F36*E36,2)</f>
        <v>2109.13</v>
      </c>
    </row>
    <row r="37" spans="1:9" s="12" customFormat="1" ht="15">
      <c r="A37" s="13" t="s">
        <v>51</v>
      </c>
      <c r="B37" s="13"/>
      <c r="C37" s="13" t="s">
        <v>62</v>
      </c>
      <c r="D37" s="13" t="s">
        <v>17</v>
      </c>
      <c r="E37" s="14">
        <f>E27</f>
        <v>137.41</v>
      </c>
      <c r="F37" s="14">
        <v>17.600000000000001</v>
      </c>
      <c r="G37" s="14">
        <f>ROUND(F37*E37,2)</f>
        <v>2418.42</v>
      </c>
    </row>
    <row r="38" spans="1:9" s="12" customFormat="1" ht="15">
      <c r="A38" s="13" t="s">
        <v>53</v>
      </c>
      <c r="B38" s="13"/>
      <c r="C38" s="13" t="s">
        <v>63</v>
      </c>
      <c r="D38" s="13" t="s">
        <v>17</v>
      </c>
      <c r="E38" s="14">
        <f>E28</f>
        <v>274.82</v>
      </c>
      <c r="F38" s="14">
        <v>59.5</v>
      </c>
      <c r="G38" s="14">
        <f>ROUND(F38*E38,2)</f>
        <v>16351.79</v>
      </c>
    </row>
    <row r="39" spans="1:9" s="12" customFormat="1" ht="15">
      <c r="A39" s="17"/>
      <c r="B39" s="17"/>
      <c r="C39" s="18" t="s">
        <v>64</v>
      </c>
      <c r="D39" s="19"/>
      <c r="E39" s="20"/>
      <c r="F39" s="20"/>
      <c r="G39" s="16">
        <f>SUM(G35:G38)</f>
        <v>42094.9</v>
      </c>
    </row>
    <row r="40" spans="1:9" s="12" customFormat="1" ht="15">
      <c r="A40" s="17"/>
      <c r="B40" s="17"/>
      <c r="C40" s="18" t="s">
        <v>65</v>
      </c>
      <c r="D40" s="17"/>
      <c r="E40" s="14"/>
      <c r="F40" s="14"/>
      <c r="G40" s="16">
        <f>G39*18%</f>
        <v>7577.0820000000003</v>
      </c>
    </row>
    <row r="41" spans="1:9" s="12" customFormat="1" ht="15">
      <c r="A41" s="17"/>
      <c r="B41" s="17"/>
      <c r="C41" s="18" t="s">
        <v>66</v>
      </c>
      <c r="D41" s="17"/>
      <c r="E41" s="20"/>
      <c r="F41" s="20"/>
      <c r="G41" s="16">
        <f>G39+G40</f>
        <v>49671.982000000004</v>
      </c>
    </row>
    <row r="42" spans="1:9" s="12" customFormat="1" ht="15">
      <c r="A42" s="17"/>
      <c r="B42" s="17"/>
      <c r="C42" s="18" t="s">
        <v>67</v>
      </c>
      <c r="D42" s="17"/>
      <c r="E42" s="20"/>
      <c r="F42" s="20"/>
      <c r="G42" s="16">
        <f>G33+G41</f>
        <v>5760812.2689664001</v>
      </c>
    </row>
    <row r="43" spans="1:9" s="25" customFormat="1" ht="14.25">
      <c r="A43" s="21"/>
      <c r="B43" s="21"/>
      <c r="C43" s="22" t="s">
        <v>70</v>
      </c>
      <c r="D43" s="21"/>
      <c r="E43" s="23"/>
      <c r="F43" s="23"/>
      <c r="G43" s="24">
        <f>G42</f>
        <v>5760812.2689664001</v>
      </c>
    </row>
    <row r="44" spans="1:9" ht="25.5">
      <c r="A44" s="33" t="s">
        <v>68</v>
      </c>
      <c r="B44" s="33"/>
      <c r="C44" s="33"/>
      <c r="D44" s="33"/>
      <c r="E44" s="33"/>
      <c r="F44" s="34">
        <f>ROUND(G43,0)</f>
        <v>5760812</v>
      </c>
      <c r="G44" s="34"/>
      <c r="H44" s="26"/>
      <c r="I44" s="26"/>
    </row>
  </sheetData>
  <mergeCells count="4">
    <mergeCell ref="A1:G1"/>
    <mergeCell ref="A2:G2"/>
    <mergeCell ref="A44:E44"/>
    <mergeCell ref="F44:G4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16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2026-06-20T05:40:15Z</dcterms:modified>
</cp:coreProperties>
</file>